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31 сессия\Проект решения изм в № 467\"/>
    </mc:Choice>
  </mc:AlternateContent>
  <bookViews>
    <workbookView xWindow="480" yWindow="165" windowWidth="19440" windowHeight="11040"/>
  </bookViews>
  <sheets>
    <sheet name="2023" sheetId="1" r:id="rId1"/>
  </sheets>
  <calcPr calcId="162913"/>
</workbook>
</file>

<file path=xl/calcChain.xml><?xml version="1.0" encoding="utf-8"?>
<calcChain xmlns="http://schemas.openxmlformats.org/spreadsheetml/2006/main">
  <c r="B25" i="1" l="1"/>
  <c r="B27" i="1"/>
  <c r="B28" i="1" l="1"/>
  <c r="B31" i="1"/>
  <c r="B30" i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<sst xmlns="http://schemas.openxmlformats.org/spreadsheetml/2006/main" count="31" uniqueCount="21">
  <si>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</si>
  <si>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</si>
  <si>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</si>
  <si>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</si>
  <si>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</si>
  <si>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</si>
  <si>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</si>
  <si>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</si>
  <si>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</si>
  <si>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</si>
  <si>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</si>
  <si>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</si>
  <si>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</si>
  <si>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</si>
  <si>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</si>
  <si>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</si>
  <si>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</si>
  <si>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</si>
  <si>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21.12.2022 № 467</t>
  </si>
  <si>
    <t>муниципальных внутренних заимствований на 2023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</si>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</sst>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2" workbookViewId="0">
      <selection activeCell="C25" sqref="C25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17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6" spans="1:3" s="18" customFormat="1" ht="18.75" x14ac:dyDescent="0.3">
      <c r="B6" s="24" t="s">
        <v>17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18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19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20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-1450000</v>
      </c>
      <c r="C18" s="22"/>
    </row>
    <row r="19" spans="1:3" ht="18.75" x14ac:dyDescent="0.3">
      <c r="A19" s="5" t="s">
        <v>4</v>
      </c>
      <c r="B19" s="21">
        <v>0</v>
      </c>
      <c r="C19" s="22" t="s">
        <v>7</v>
      </c>
    </row>
    <row r="20" spans="1:3" ht="18.75" x14ac:dyDescent="0.3">
      <c r="A20" s="5" t="s">
        <v>5</v>
      </c>
      <c r="B20" s="21">
        <v>1450000</v>
      </c>
      <c r="C20" s="22"/>
    </row>
    <row r="21" spans="1:3" ht="37.5" x14ac:dyDescent="0.3">
      <c r="A21" s="6" t="s">
        <v>6</v>
      </c>
      <c r="B21" s="11">
        <f>B22-B23</f>
        <v>1995776.700000003</v>
      </c>
      <c r="C21" s="22"/>
    </row>
    <row r="22" spans="1:3" ht="18.75" x14ac:dyDescent="0.3">
      <c r="A22" s="7" t="s">
        <v>4</v>
      </c>
      <c r="B22" s="12">
        <v>47495776.700000003</v>
      </c>
      <c r="C22" s="22" t="s">
        <v>8</v>
      </c>
    </row>
    <row r="23" spans="1:3" ht="18.75" x14ac:dyDescent="0.3">
      <c r="A23" s="7" t="s">
        <v>5</v>
      </c>
      <c r="B23" s="13">
        <v>45500000</v>
      </c>
      <c r="C23" s="22"/>
    </row>
    <row r="24" spans="1:3" ht="56.25" x14ac:dyDescent="0.3">
      <c r="A24" s="6" t="s">
        <v>9</v>
      </c>
      <c r="B24" s="14">
        <f>B25-B27</f>
        <v>-225700</v>
      </c>
      <c r="C24" s="22"/>
    </row>
    <row r="25" spans="1:3" ht="18.75" x14ac:dyDescent="0.3">
      <c r="A25" s="9" t="s">
        <v>4</v>
      </c>
      <c r="B25" s="15">
        <f>B26</f>
        <v>7167632.9000000004</v>
      </c>
      <c r="C25" s="22"/>
    </row>
    <row r="26" spans="1:3" ht="37.5" x14ac:dyDescent="0.25">
      <c r="A26" s="9" t="s">
        <v>12</v>
      </c>
      <c r="B26" s="15">
        <v>7167632.9000000004</v>
      </c>
      <c r="C26" s="23">
        <v>45289</v>
      </c>
    </row>
    <row r="27" spans="1:3" ht="18.75" x14ac:dyDescent="0.3">
      <c r="A27" s="7" t="s">
        <v>5</v>
      </c>
      <c r="B27" s="17">
        <f>B26+225700</f>
        <v>7393332.9000000004</v>
      </c>
      <c r="C27" s="22"/>
    </row>
    <row r="28" spans="1:3" ht="37.5" x14ac:dyDescent="0.3">
      <c r="A28" s="9" t="s">
        <v>12</v>
      </c>
      <c r="B28" s="13">
        <f>B26</f>
        <v>7167632.9000000004</v>
      </c>
      <c r="C28" s="22"/>
    </row>
    <row r="29" spans="1:3" ht="18.75" x14ac:dyDescent="0.3">
      <c r="A29" s="6" t="s">
        <v>11</v>
      </c>
      <c r="B29" s="16">
        <f>B30-B31</f>
        <v>320076.70000000298</v>
      </c>
      <c r="C29" s="22"/>
    </row>
    <row r="30" spans="1:3" ht="18.75" x14ac:dyDescent="0.3">
      <c r="A30" s="7" t="s">
        <v>4</v>
      </c>
      <c r="B30" s="13">
        <f>SUM(B19,B22,B25)</f>
        <v>54663409.600000001</v>
      </c>
      <c r="C30" s="22"/>
    </row>
    <row r="31" spans="1:3" ht="18.75" x14ac:dyDescent="0.3">
      <c r="A31" s="7" t="s">
        <v>5</v>
      </c>
      <c r="B31" s="13">
        <f>SUM(B20,B23,B27)</f>
        <v>54343332.899999999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6KDV5W64NSFS-851842435-7522</_dlc_DocId>
    <_dlc_DocIdUrl xmlns="746016b1-ecc9-410e-95eb-a13f7eb3881b">
      <Url>http://port.admnsk.ru/sites/main/sovet/_layouts/DocIdRedir.aspx?ID=6KDV5W64NSFS-851842435-7522</Url>
      <Description>6KDV5W64NSFS-851842435-7522</Description>
    </_dlc_DocIdUrl>
  </documentManagement>
</p:properties>
</file>

<file path=customXml/itemProps1.xml><?xml version="1.0" encoding="utf-8"?>
<ds:datastoreItem xmlns:ds="http://schemas.openxmlformats.org/officeDocument/2006/customXml" ds:itemID="{4D663FD7-5123-48EE-8FF7-6DE3F674F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00AB0D-4F2E-4961-98D5-C1AEE51DD61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0C1DEAF-B0B0-439C-9E3C-7767AE6466E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1ECD6E7-F8BE-4498-A863-612C8B92891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2023-12-14T08:42:03Z</cp:lastPrinted>
  <dcterms:created xsi:type="dcterms:W3CDTF">2015-10-23T09:08:05Z</dcterms:created>
  <dcterms:modified xsi:type="dcterms:W3CDTF">2023-12-14T08:42:14Z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e5d5fcbc-3604-4f20-9daa-1f775a48c9c8</vt:lpwstr>
  </property>
</Properties>
</file>